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24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I34"/>
  <c r="AJ34" s="1"/>
  <c r="AJ33"/>
  <c r="AI33"/>
  <c r="AJ32"/>
  <c r="AI32"/>
  <c r="AJ31"/>
  <c r="AI31"/>
  <c r="AJ30"/>
  <c r="AI30"/>
  <c r="AI29"/>
  <c r="AJ29" s="1"/>
  <c r="AI28"/>
  <c r="AJ28" s="1"/>
  <c r="AI27"/>
  <c r="AJ27" s="1"/>
  <c r="AI26"/>
  <c r="AJ26" s="1"/>
  <c r="AJ25"/>
  <c r="AI25"/>
  <c r="AJ24"/>
  <c r="AI24"/>
  <c r="AJ23"/>
  <c r="AI23"/>
  <c r="AJ22"/>
  <c r="AI22"/>
  <c r="AJ21"/>
  <c r="AI21"/>
  <c r="AJ20"/>
  <c r="AI20"/>
  <c r="AJ19"/>
  <c r="AI19"/>
  <c r="AJ18"/>
  <c r="AI18"/>
  <c r="AJ17"/>
  <c r="AI17"/>
  <c r="AJ16"/>
  <c r="AI16"/>
  <c r="AJ15"/>
  <c r="AI15"/>
  <c r="AJ14"/>
  <c r="AI14"/>
  <c r="AJ13"/>
  <c r="AI13"/>
  <c r="AJ12"/>
  <c r="AI12"/>
  <c r="AJ11"/>
  <c r="AI11"/>
  <c r="AJ10"/>
  <c r="AI10"/>
  <c r="AJ9"/>
  <c r="AI9"/>
  <c r="AJ8"/>
  <c r="AI8"/>
  <c r="AJ7"/>
  <c r="AI7"/>
  <c r="AJ6"/>
  <c r="AI6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<sst xmlns="http://schemas.openxmlformats.org/spreadsheetml/2006/main" count="41" uniqueCount="41">
  <si>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"Усишинский Лицей")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</si>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</sst>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10" activePane="bottomRight" state="frozen"/>
      <selection pane="topRight" activeCell="E1" sqref="E1"/>
      <selection pane="bottomLeft" activeCell="A6" sqref="A6"/>
      <selection pane="bottomRight" activeCell="C27" sqref="C27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5020024001</v>
      </c>
      <c r="C6" s="4">
        <v>10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3">
        <f>SUM($E$6:$AH$6)</f>
        <v>0</v>
      </c>
      <c r="AJ6" s="3">
        <f>IF(AND($AI$6&gt;=19,$AI$6&lt;=24),4,IF(AND($AI$6&gt;=11,$AI$6&lt;=18),3,IF($AI$6&gt;=25, 5,2)))</f>
        <v>2</v>
      </c>
    </row>
    <row r="7" spans="1:36">
      <c r="A7" s="3">
        <v>2</v>
      </c>
      <c r="B7" s="3">
        <v>5020024002</v>
      </c>
      <c r="C7" s="4">
        <v>10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">
        <f>SUM($E$7:$AH$7)</f>
        <v>0</v>
      </c>
      <c r="AJ7" s="3">
        <f>IF(AND($AI$7&gt;=19,$AI$7&lt;=24),4,IF(AND($AI$7&gt;=11,$AI$7&lt;=18),3,IF($AI$7&gt;=25, 5,2)))</f>
        <v>2</v>
      </c>
    </row>
    <row r="8" spans="1:36">
      <c r="A8" s="3">
        <v>3</v>
      </c>
      <c r="B8" s="3">
        <v>5020024003</v>
      </c>
      <c r="C8" s="4">
        <v>10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3">
        <f>SUM($E$8:$AH$8)</f>
        <v>0</v>
      </c>
      <c r="AJ8" s="3">
        <f>IF(AND($AI$8&gt;=19,$AI$8&lt;=24),4,IF(AND($AI$8&gt;=11,$AI$8&lt;=18),3,IF($AI$8&gt;=25, 5,2)))</f>
        <v>2</v>
      </c>
    </row>
    <row r="9" spans="1:36">
      <c r="A9" s="3">
        <v>4</v>
      </c>
      <c r="B9" s="3">
        <v>5020024004</v>
      </c>
      <c r="C9" s="4">
        <v>10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3">
        <f>SUM($E$9:$AH$9)</f>
        <v>0</v>
      </c>
      <c r="AJ9" s="3">
        <f>IF(AND($AI$9&gt;=19,$AI$9&lt;=24),4,IF(AND($AI$9&gt;=11,$AI$9&lt;=18),3,IF($AI$9&gt;=25, 5,2)))</f>
        <v>2</v>
      </c>
    </row>
    <row r="10" spans="1:36">
      <c r="A10" s="3">
        <v>5</v>
      </c>
      <c r="B10" s="3">
        <v>5020024005</v>
      </c>
      <c r="C10" s="4">
        <v>10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3">
        <f>SUM($E$10:$AH$10)</f>
        <v>0</v>
      </c>
      <c r="AJ10" s="3">
        <f>IF(AND($AI$10&gt;=19,$AI$10&lt;=24),4,IF(AND($AI$10&gt;=11,$AI$10&lt;=18),3,IF($AI$10&gt;=25, 5,2)))</f>
        <v>2</v>
      </c>
    </row>
    <row r="11" spans="1:36">
      <c r="A11" s="3">
        <v>6</v>
      </c>
      <c r="B11" s="3">
        <v>5020024006</v>
      </c>
      <c r="C11" s="4">
        <v>10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3">
        <f>SUM($E$11:$AH$11)</f>
        <v>0</v>
      </c>
      <c r="AJ11" s="3">
        <f>IF(AND($AI$11&gt;=19,$AI$11&lt;=24),4,IF(AND($AI$11&gt;=11,$AI$11&lt;=18),3,IF($AI$11&gt;=25, 5,2)))</f>
        <v>2</v>
      </c>
    </row>
    <row r="12" spans="1:36">
      <c r="A12" s="3">
        <v>7</v>
      </c>
      <c r="B12" s="3">
        <v>5020024007</v>
      </c>
      <c r="C12" s="4">
        <v>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3">
        <f>SUM($E$12:$AH$12)</f>
        <v>0</v>
      </c>
      <c r="AJ12" s="3">
        <f>IF(AND($AI$12&gt;=19,$AI$12&lt;=24),4,IF(AND($AI$12&gt;=11,$AI$12&lt;=18),3,IF($AI$12&gt;=25, 5,2)))</f>
        <v>2</v>
      </c>
    </row>
    <row r="13" spans="1:36">
      <c r="A13" s="3">
        <v>8</v>
      </c>
      <c r="B13" s="3">
        <v>5020024008</v>
      </c>
      <c r="C13" s="4">
        <v>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3">
        <f>SUM($E$13:$AH$13)</f>
        <v>0</v>
      </c>
      <c r="AJ13" s="3">
        <f>IF(AND($AI$13&gt;=19,$AI$13&lt;=24),4,IF(AND($AI$13&gt;=11,$AI$13&lt;=18),3,IF($AI$13&gt;=25, 5,2)))</f>
        <v>2</v>
      </c>
    </row>
    <row r="14" spans="1:36">
      <c r="A14" s="3">
        <v>9</v>
      </c>
      <c r="B14" s="3">
        <v>5020024009</v>
      </c>
      <c r="C14" s="4">
        <v>10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3">
        <f>SUM($E$14:$AH$14)</f>
        <v>0</v>
      </c>
      <c r="AJ14" s="3">
        <f>IF(AND($AI$14&gt;=19,$AI$14&lt;=24),4,IF(AND($AI$14&gt;=11,$AI$14&lt;=18),3,IF($AI$14&gt;=25, 5,2)))</f>
        <v>2</v>
      </c>
    </row>
    <row r="15" spans="1:36">
      <c r="A15" s="3">
        <v>10</v>
      </c>
      <c r="B15" s="3">
        <v>5020024010</v>
      </c>
      <c r="C15" s="4">
        <v>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3">
        <f>SUM($E$15:$AH$15)</f>
        <v>0</v>
      </c>
      <c r="AJ15" s="3">
        <f>IF(AND($AI$15&gt;=19,$AI$15&lt;=24),4,IF(AND($AI$15&gt;=11,$AI$15&lt;=18),3,IF($AI$15&gt;=25, 5,2)))</f>
        <v>2</v>
      </c>
    </row>
    <row r="16" spans="1:36">
      <c r="A16" s="3">
        <v>11</v>
      </c>
      <c r="B16" s="3">
        <v>5020024011</v>
      </c>
      <c r="C16" s="4">
        <v>10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3">
        <f>SUM($E$16:$AH$16)</f>
        <v>0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5020024012</v>
      </c>
      <c r="C17" s="4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3">
        <f>SUM($E$17:$AH$17)</f>
        <v>0</v>
      </c>
      <c r="AJ17" s="3">
        <f>IF(AND($AI$17&gt;=19,$AI$17&lt;=24),4,IF(AND($AI$17&gt;=11,$AI$17&lt;=18),3,IF($AI$17&gt;=25, 5,2)))</f>
        <v>2</v>
      </c>
    </row>
    <row r="18" spans="1:36">
      <c r="A18" s="3">
        <v>13</v>
      </c>
      <c r="B18" s="3">
        <v>5020024013</v>
      </c>
      <c r="C18" s="4">
        <v>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3">
        <f>SUM($E$18:$AH$18)</f>
        <v>0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5020024014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5020024015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5020024016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5020024017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5020024018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5020024019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5020024020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5020024021</v>
      </c>
      <c r="C26" s="4">
        <v>10</v>
      </c>
      <c r="D26" s="4">
        <v>2</v>
      </c>
      <c r="E26" s="4">
        <v>1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0</v>
      </c>
      <c r="L26" s="4">
        <v>0</v>
      </c>
      <c r="M26" s="4">
        <v>1</v>
      </c>
      <c r="N26" s="4">
        <v>0</v>
      </c>
      <c r="O26" s="4">
        <v>0</v>
      </c>
      <c r="P26" s="4">
        <v>0</v>
      </c>
      <c r="Q26" s="4">
        <v>1</v>
      </c>
      <c r="R26" s="4">
        <v>1</v>
      </c>
      <c r="S26" s="4">
        <v>0</v>
      </c>
      <c r="T26" s="4">
        <v>0</v>
      </c>
      <c r="U26" s="4">
        <v>1</v>
      </c>
      <c r="V26" s="4">
        <v>0</v>
      </c>
      <c r="W26" s="4">
        <v>0</v>
      </c>
      <c r="X26" s="4">
        <v>1</v>
      </c>
      <c r="Y26" s="4">
        <v>1</v>
      </c>
      <c r="Z26" s="4">
        <v>0</v>
      </c>
      <c r="AA26" s="4">
        <v>1</v>
      </c>
      <c r="AB26" s="4">
        <v>1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3">
        <f>SUM($E$26:$AH$26)</f>
        <v>14</v>
      </c>
      <c r="AJ26" s="3">
        <f>IF(AND($AI$26&gt;=19,$AI$26&lt;=24),4,IF(AND($AI$26&gt;=11,$AI$26&lt;=18),3,IF($AI$26&gt;=25, 5,2)))</f>
        <v>3</v>
      </c>
    </row>
    <row r="27" spans="1:36">
      <c r="A27" s="3">
        <v>22</v>
      </c>
      <c r="B27" s="3">
        <v>5020024022</v>
      </c>
      <c r="C27" s="4">
        <v>10</v>
      </c>
      <c r="D27" s="4">
        <v>1</v>
      </c>
      <c r="E27" s="4">
        <v>1</v>
      </c>
      <c r="F27" s="4">
        <v>1</v>
      </c>
      <c r="G27" s="4">
        <v>1</v>
      </c>
      <c r="H27" s="4">
        <v>0</v>
      </c>
      <c r="I27" s="4">
        <v>0</v>
      </c>
      <c r="J27" s="4">
        <v>0</v>
      </c>
      <c r="K27" s="4">
        <v>1</v>
      </c>
      <c r="L27" s="4">
        <v>1</v>
      </c>
      <c r="M27" s="4">
        <v>1</v>
      </c>
      <c r="N27" s="4">
        <v>0</v>
      </c>
      <c r="O27" s="4">
        <v>1</v>
      </c>
      <c r="P27" s="4">
        <v>1</v>
      </c>
      <c r="Q27" s="4">
        <v>1</v>
      </c>
      <c r="R27" s="4">
        <v>1</v>
      </c>
      <c r="S27" s="4">
        <v>0</v>
      </c>
      <c r="T27" s="4">
        <v>1</v>
      </c>
      <c r="U27" s="4">
        <v>1</v>
      </c>
      <c r="V27" s="4">
        <v>0</v>
      </c>
      <c r="W27" s="4">
        <v>1</v>
      </c>
      <c r="X27" s="4">
        <v>1</v>
      </c>
      <c r="Y27" s="4">
        <v>0</v>
      </c>
      <c r="Z27" s="4">
        <v>0</v>
      </c>
      <c r="AA27" s="4">
        <v>1</v>
      </c>
      <c r="AB27" s="4">
        <v>1</v>
      </c>
      <c r="AC27" s="4">
        <v>1</v>
      </c>
      <c r="AD27" s="4">
        <v>0</v>
      </c>
      <c r="AE27" s="4">
        <v>1</v>
      </c>
      <c r="AF27" s="4">
        <v>1</v>
      </c>
      <c r="AG27" s="4">
        <v>1</v>
      </c>
      <c r="AH27" s="4">
        <v>0</v>
      </c>
      <c r="AI27" s="3">
        <f>SUM($E$27:$AH$27)</f>
        <v>20</v>
      </c>
      <c r="AJ27" s="3">
        <f>IF(AND($AI$27&gt;=19,$AI$27&lt;=24),4,IF(AND($AI$27&gt;=11,$AI$27&lt;=18),3,IF($AI$27&gt;=25, 5,2)))</f>
        <v>4</v>
      </c>
    </row>
    <row r="28" spans="1:36">
      <c r="A28" s="3">
        <v>23</v>
      </c>
      <c r="B28" s="3">
        <v>5020024023</v>
      </c>
      <c r="C28" s="4">
        <v>10</v>
      </c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1</v>
      </c>
      <c r="N28" s="4">
        <v>1</v>
      </c>
      <c r="O28" s="4">
        <v>0</v>
      </c>
      <c r="P28" s="4">
        <v>1</v>
      </c>
      <c r="Q28" s="4">
        <v>1</v>
      </c>
      <c r="R28" s="4">
        <v>1</v>
      </c>
      <c r="S28" s="4">
        <v>1</v>
      </c>
      <c r="T28" s="4">
        <v>1</v>
      </c>
      <c r="U28" s="4">
        <v>1</v>
      </c>
      <c r="V28" s="4">
        <v>1</v>
      </c>
      <c r="W28" s="4">
        <v>0</v>
      </c>
      <c r="X28" s="4">
        <v>1</v>
      </c>
      <c r="Y28" s="4">
        <v>1</v>
      </c>
      <c r="Z28" s="4">
        <v>1</v>
      </c>
      <c r="AA28" s="4">
        <v>1</v>
      </c>
      <c r="AB28" s="4">
        <v>1</v>
      </c>
      <c r="AC28" s="4">
        <v>1</v>
      </c>
      <c r="AD28" s="4">
        <v>0</v>
      </c>
      <c r="AE28" s="4">
        <v>1</v>
      </c>
      <c r="AF28" s="4">
        <v>1</v>
      </c>
      <c r="AG28" s="4">
        <v>0</v>
      </c>
      <c r="AH28" s="4">
        <v>0</v>
      </c>
      <c r="AI28" s="3">
        <f>SUM($E$28:$AH$28)</f>
        <v>25</v>
      </c>
      <c r="AJ28" s="3">
        <f>IF(AND($AI$28&gt;=19,$AI$28&lt;=24),4,IF(AND($AI$28&gt;=11,$AI$28&lt;=18),3,IF($AI$28&gt;=25, 5,2)))</f>
        <v>5</v>
      </c>
    </row>
    <row r="29" spans="1:36">
      <c r="A29" s="3">
        <v>24</v>
      </c>
      <c r="B29" s="3">
        <v>5020024024</v>
      </c>
      <c r="C29" s="4">
        <v>10</v>
      </c>
      <c r="D29" s="4">
        <v>1</v>
      </c>
      <c r="E29" s="4">
        <v>1</v>
      </c>
      <c r="F29" s="4">
        <v>1</v>
      </c>
      <c r="G29" s="4">
        <v>1</v>
      </c>
      <c r="H29" s="4">
        <v>1</v>
      </c>
      <c r="I29" s="4">
        <v>1</v>
      </c>
      <c r="J29" s="4">
        <v>1</v>
      </c>
      <c r="K29" s="4">
        <v>1</v>
      </c>
      <c r="L29" s="4">
        <v>1</v>
      </c>
      <c r="M29" s="4">
        <v>1</v>
      </c>
      <c r="N29" s="4">
        <v>0</v>
      </c>
      <c r="O29" s="4">
        <v>1</v>
      </c>
      <c r="P29" s="4">
        <v>1</v>
      </c>
      <c r="Q29" s="4">
        <v>1</v>
      </c>
      <c r="R29" s="4">
        <v>1</v>
      </c>
      <c r="S29" s="4">
        <v>0</v>
      </c>
      <c r="T29" s="4">
        <v>1</v>
      </c>
      <c r="U29" s="4">
        <v>0</v>
      </c>
      <c r="V29" s="4">
        <v>1</v>
      </c>
      <c r="W29" s="4">
        <v>1</v>
      </c>
      <c r="X29" s="4">
        <v>1</v>
      </c>
      <c r="Y29" s="4">
        <v>0</v>
      </c>
      <c r="Z29" s="4">
        <v>0</v>
      </c>
      <c r="AA29" s="4">
        <v>1</v>
      </c>
      <c r="AB29" s="4">
        <v>0</v>
      </c>
      <c r="AC29" s="4">
        <v>0</v>
      </c>
      <c r="AD29" s="4">
        <v>0</v>
      </c>
      <c r="AE29" s="4">
        <v>1</v>
      </c>
      <c r="AF29" s="4">
        <v>0</v>
      </c>
      <c r="AG29" s="4">
        <v>0</v>
      </c>
      <c r="AH29" s="4">
        <v>0</v>
      </c>
      <c r="AI29" s="3">
        <f>SUM($E$29:$AH$29)</f>
        <v>19</v>
      </c>
      <c r="AJ29" s="3">
        <f>IF(AND($AI$29&gt;=19,$AI$29&lt;=24),4,IF(AND($AI$29&gt;=11,$AI$29&lt;=18),3,IF($AI$29&gt;=25, 5,2)))</f>
        <v>4</v>
      </c>
    </row>
    <row r="30" spans="1:36">
      <c r="A30" s="3">
        <v>25</v>
      </c>
      <c r="B30" s="3">
        <v>5020024025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5020024026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5020024027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5020024028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5020024029</v>
      </c>
      <c r="C34" s="4">
        <v>10</v>
      </c>
      <c r="D34" s="4">
        <v>2</v>
      </c>
      <c r="E34" s="4">
        <v>0</v>
      </c>
      <c r="F34" s="4">
        <v>1</v>
      </c>
      <c r="G34" s="4">
        <v>1</v>
      </c>
      <c r="H34" s="4">
        <v>1</v>
      </c>
      <c r="I34" s="4">
        <v>0</v>
      </c>
      <c r="J34" s="4">
        <v>1</v>
      </c>
      <c r="K34" s="4">
        <v>1</v>
      </c>
      <c r="L34" s="4">
        <v>1</v>
      </c>
      <c r="M34" s="4">
        <v>1</v>
      </c>
      <c r="N34" s="4">
        <v>0</v>
      </c>
      <c r="O34" s="4">
        <v>1</v>
      </c>
      <c r="P34" s="4">
        <v>0</v>
      </c>
      <c r="Q34" s="4">
        <v>1</v>
      </c>
      <c r="R34" s="4">
        <v>1</v>
      </c>
      <c r="S34" s="4">
        <v>0</v>
      </c>
      <c r="T34" s="4">
        <v>0</v>
      </c>
      <c r="U34" s="4">
        <v>1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1</v>
      </c>
      <c r="AG34" s="4">
        <v>1</v>
      </c>
      <c r="AH34" s="4">
        <v>0</v>
      </c>
      <c r="AI34" s="3">
        <f>SUM($E$34:$AH$34)</f>
        <v>13</v>
      </c>
      <c r="AJ34" s="3">
        <f>IF(AND($AI$34&gt;=19,$AI$34&lt;=24),4,IF(AND($AI$34&gt;=11,$AI$34&lt;=18),3,IF($AI$34&gt;=25, 5,2)))</f>
        <v>3</v>
      </c>
    </row>
    <row r="35" spans="1:36">
      <c r="A35" s="3">
        <v>30</v>
      </c>
      <c r="B35" s="3">
        <v>5020024030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5020024_География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2025-11-06T13:23:44Z</dcterms:created>
  <dcterms:modified xsi:type="dcterms:W3CDTF">2025-11-12T12:35:36Z</dcterms:modified>
</cp:coreProperties>
</file>